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31" i="5" l="1"/>
  <c r="C32" i="5"/>
  <c r="C33" i="5"/>
  <c r="C34" i="5"/>
  <c r="H33" i="5"/>
  <c r="C30" i="5"/>
  <c r="A5" i="7" l="1"/>
  <c r="G5" i="6"/>
  <c r="F4" i="5"/>
  <c r="I5" i="4"/>
  <c r="C5" i="3"/>
  <c r="Q5" i="2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<sst xmlns="http://schemas.openxmlformats.org/spreadsheetml/2006/main" count="517" uniqueCount="340">
  <si>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</si>
  <si>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</si>
  <si>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</si>
  <si>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</si>
  <si>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</si>
  <si>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</si>
  <si>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</si>
  <si>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</si>
  <si>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</si>
  <si>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</si>
  <si>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</si>
  <si>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</si>
  <si>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</si>
  <si>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</si>
  <si>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</si>
  <si>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</si>
  <si>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</si>
  <si>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</si>
  <si>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</si>
  <si>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</si>
  <si>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</si>
  <si>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</si>
  <si>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</si>
  <si>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</si>
  <si>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</si>
  <si>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</si>
  <si>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</si>
  <si>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</si>
  <si>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</si>
  <si>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</si>
  <si>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</si>
  <si>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</si>
  <si>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</si>
  <si>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</si>
  <si>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</si>
  <si>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</si>
  <si>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</si>
  <si>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</si>
  <si>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</si>
  <si>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</si>
  <si>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</si>
  <si>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</si>
  <si>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</si>
  <si>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</si>
  <si>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</si>
  <si>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</si>
  <si>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</si>
  <si>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</si>
  <si>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</si>
  <si>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</si>
  <si>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</si>
  <si>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</si>
  <si>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</si>
  <si>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</si>
  <si>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</si>
  <si>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</si>
  <si>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</si>
  <si>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</si>
  <si>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</si>
  <si>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</si>
  <si>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</si>
  <si>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</si>
  <si>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</si>
  <si>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</si>
  <si>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</si>
  <si>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</si>
  <si>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</si>
  <si>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</si>
  <si>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</si>
  <si>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</si>
  <si>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</si>
  <si>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</si>
  <si>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</si>
  <si>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</si>
  <si>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</si>
  <si>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</si>
  <si>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</si>
  <si>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</si>
  <si>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</si>
  <si>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</si>
  <si>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</si>
  <si>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</si>
  <si>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</si>
  <si>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</si>
  <si>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</si>
  <si>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</si>
  <si>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</si>
  <si>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</si>
  <si>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</si>
  <si>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</si>
  <si>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</si>
  <si>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</si>
  <si>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</si>
  <si>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</si>
  <si>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</si>
  <si>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</si>
  <si>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</si>
  <si>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</si>
  <si>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</si>
  <si>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</si>
  <si>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</si>
  <si>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</si>
  <si>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</si>
  <si>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</si>
  <si>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</si>
  <si>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</si>
  <si>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</si>
  <si>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</si>
  <si>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</si>
  <si>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</si>
  <si>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</si>
  <si>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</si>
  <si>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</si>
  <si>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</si>
  <si>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</si>
  <si>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</si>
  <si>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</si>
  <si>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</si>
  <si>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</si>
  <si>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</si>
  <si>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</si>
  <si>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</si>
  <si>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</si>
  <si>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</si>
  <si>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</si>
  <si>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</si>
  <si>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</si>
  <si>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</si>
  <si>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</si>
  <si>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</si>
  <si>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</si>
  <si>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</si>
  <si>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</si>
  <si>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</si>
  <si>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</si>
  <si>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</si>
  <si>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</si>
  <si>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</si>
  <si>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</si>
  <si>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</si>
  <si>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</si>
  <si>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</si>
  <si>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</si>
  <si>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</si>
  <si>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</si>
  <si>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</si>
  <si>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</si>
  <si>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</si>
  <si>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</si>
  <si>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</si>
  <si>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</si>
  <si>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</si>
  <si>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</si>
  <si>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</si>
  <si>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</si>
  <si>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</si>
  <si>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</si>
  <si>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</si>
  <si>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</si>
  <si>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</si>
  <si>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</si>
  <si>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</si>
  <si>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</si>
  <si>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</si>
  <si>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</si>
  <si>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</si>
  <si>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</si>
  <si>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</si>
  <si>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</si>
  <si>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</si>
  <si>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</si>
  <si>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</si>
  <si>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</si>
  <si>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</si>
  <si>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</si>
  <si>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</si>
  <si>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</si>
  <si>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</si>
  <si>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</si>
  <si>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</si>
  <si>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</si>
  <si>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</si>
  <si>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</si>
  <si>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</si>
  <si>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</si>
  <si>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</si>
  <si>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</si>
  <si>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</si>
  <si>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</si>
  <si>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</si>
  <si>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</si>
  <si>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</si>
  <si>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</si>
  <si>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</si>
  <si>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</si>
  <si>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</si>
  <si>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</si>
  <si>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</si>
  <si>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</si>
  <si>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</si>
  <si>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</si>
  <si>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</si>
  <si>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</si>
  <si>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</si>
  <si>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</si>
  <si>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</si>
  <si>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</si>
  <si>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</si>
  <si>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</si>
  <si>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</si>
  <si>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</si>
  <si>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</si>
  <si>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</si>
  <si>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</si>
  <si>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</si>
  <si>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</si>
  <si>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</si>
  <si>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</si>
  <si>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</si>
  <si>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</si>
  <si>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</si>
  <si>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</si>
  <si>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</si>
  <si>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</si>
  <si>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</si>
  <si>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</si>
  <si>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</si>
  <si>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</si>
  <si>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</si>
  <si>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</si>
  <si>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</si>
  <si>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</si>
  <si>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</si>
  <si>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</si>
  <si>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</si>
  <si>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</si>
  <si>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</si>
  <si>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</si>
  <si>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</si>
  <si>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</si>
  <si>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</si>
  <si>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</si>
  <si>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</si>
  <si>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</si>
  <si>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</si>
  <si>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</si>
  <si>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</si>
  <si>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</si>
  <si>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</si>
  <si>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</si>
  <si>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</si>
  <si>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</si>
  <si>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</si>
  <si>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</si>
  <si>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</si>
  <si>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</si>
  <si>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</si>
  <si>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</si>
  <si>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</si>
  <si>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</si>
  <si>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</si>
  <si>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</si>
  <si>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</si>
  <si>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</si>
  <si>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</si>
  <si>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</si>
  <si>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</si>
  <si>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</si>
  <si>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</si>
  <si>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</si>
  <si>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</si>
  <si>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</si>
  <si>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</si>
  <si>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</si>
  <si>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</si>
  <si>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</si>
  <si>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</si>
  <si>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</si>
  <si>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</si>
  <si>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</si>
  <si>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</si>
  <si>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</si>
  <si>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</si>
  <si>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</si>
  <si>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</si>
  <si>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</si>
  <si>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</si>
  <si>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</si>
  <si>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</si>
  <si>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</si>
  <si>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</si>
  <si>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</si>
  <si>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</si>
  <si>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</si>
  <si>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</si>
  <si>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</si>
  <si>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</si>
  <si>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</si>
  <si>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</si>
  <si>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</si>
  <si>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</si>
  <si>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</si>
  <si>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</si>
  <si>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</si>
  <si>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</si>
  <si>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</si>
  <si>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</si>
  <si>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</si>
  <si>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</si>
  <si>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</si>
  <si>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</si>
  <si>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</si>
  <si>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</si>
  <si>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</si>
  <si>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</si>
  <si>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</si>
  <si>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</si>
  <si>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</si>
  <si>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</si>
  <si>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</si>
  <si>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</si>
  <si>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</si>
  <si>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</si>
  <si>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</si>
  <si>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</si>
  <si>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Учалы</t>
  </si>
  <si>
    <t>453733, Республика Башкортостан, Учалинский район, с. Учалы</t>
  </si>
  <si>
    <t>Реконструкция ВЛ-0,4кВ ТП-109 ф-6</t>
  </si>
  <si>
    <t>M_UES_P129</t>
  </si>
  <si>
    <t>ВЛ-0,4 кВ ТП-109 ф.6</t>
  </si>
  <si>
    <t>Л-109-06</t>
  </si>
  <si>
    <t>ВЛ</t>
  </si>
  <si>
    <t>ВЛИ</t>
  </si>
  <si>
    <t>деревяные</t>
  </si>
  <si>
    <t>ЖБ</t>
  </si>
  <si>
    <t>1997</t>
  </si>
  <si>
    <t>А-35</t>
  </si>
  <si>
    <t>СИП 3х50+1х54,6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</si>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</sst>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25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1" t="s">
        <v>4</v>
      </c>
      <c r="B9" s="131"/>
      <c r="C9" s="13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2" t="s">
        <v>5</v>
      </c>
      <c r="B10" s="132"/>
      <c r="C10" s="13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2" t="s">
        <v>6</v>
      </c>
      <c r="B13" s="132"/>
      <c r="C13" s="13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4" t="s">
        <v>8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3"/>
      <c r="B24" s="133"/>
      <c r="C24" s="133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3"/>
      <c r="B39" s="133"/>
      <c r="C39" s="133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3"/>
      <c r="B47" s="133"/>
      <c r="C47" s="133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73">
        <v>1.302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M26" sqref="M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1" t="s">
        <v>4</v>
      </c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</row>
    <row r="10" spans="1:27" ht="18.75" customHeight="1" x14ac:dyDescent="0.25">
      <c r="E10" s="132" t="s">
        <v>5</v>
      </c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M_UES_P129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2" t="s">
        <v>6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ТП-109 ф-6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2" t="s">
        <v>7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</row>
    <row r="19" spans="1:27" ht="25.5" customHeight="1" x14ac:dyDescent="0.25">
      <c r="A19" s="131" t="s">
        <v>70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5" t="s">
        <v>330</v>
      </c>
      <c r="C25" s="135"/>
      <c r="D25" s="148">
        <v>41275</v>
      </c>
      <c r="E25" s="148"/>
      <c r="F25" s="136">
        <v>0.4</v>
      </c>
      <c r="G25" s="136"/>
      <c r="H25" s="136"/>
      <c r="I25" s="136"/>
      <c r="J25" s="39" t="s">
        <v>335</v>
      </c>
      <c r="K25" s="38">
        <v>1</v>
      </c>
      <c r="L25" s="35">
        <v>1</v>
      </c>
      <c r="M25" s="40" t="s">
        <v>336</v>
      </c>
      <c r="N25" s="40" t="s">
        <v>337</v>
      </c>
      <c r="O25" s="38" t="s">
        <v>331</v>
      </c>
      <c r="P25" s="35" t="s">
        <v>332</v>
      </c>
      <c r="Q25" s="35">
        <v>1.5549999999999999</v>
      </c>
      <c r="R25" s="41">
        <v>1.6519999999999999</v>
      </c>
      <c r="S25" s="38">
        <v>2023</v>
      </c>
      <c r="T25" s="38"/>
      <c r="U25" s="39"/>
      <c r="V25" s="39" t="s">
        <v>333</v>
      </c>
      <c r="W25" s="39" t="s">
        <v>334</v>
      </c>
      <c r="X25" s="35"/>
      <c r="Y25" s="35"/>
      <c r="Z25" s="38"/>
      <c r="AA25" s="38"/>
    </row>
    <row r="26" spans="1:27" ht="3" customHeight="1" x14ac:dyDescent="0.25"/>
  </sheetData>
  <mergeCells count="27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6" sqref="C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1" t="s">
        <v>4</v>
      </c>
      <c r="B9" s="131"/>
      <c r="C9" s="131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2" t="s">
        <v>5</v>
      </c>
      <c r="B10" s="132"/>
      <c r="C10" s="132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M_UES_P129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2" t="s">
        <v>6</v>
      </c>
      <c r="B13" s="132"/>
      <c r="C13" s="132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8"/>
      <c r="B14" s="138"/>
      <c r="C14" s="13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ТП-109 ф-6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2" t="s">
        <v>7</v>
      </c>
      <c r="B16" s="132"/>
      <c r="C16" s="13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8"/>
      <c r="B17" s="138"/>
      <c r="C17" s="13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4" t="s">
        <v>93</v>
      </c>
      <c r="B18" s="134"/>
      <c r="C18" s="134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2022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75" zoomScaleNormal="100" zoomScalePageLayoutView="75" workbookViewId="0">
      <selection activeCell="C49" sqref="C49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31" t="s">
        <v>4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</row>
    <row r="10" spans="1:4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M_UES_P129</v>
      </c>
      <c r="J12" s="124"/>
      <c r="K12" s="124"/>
      <c r="L12" s="124"/>
    </row>
    <row r="13" spans="1:4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</row>
    <row r="14" spans="1:44" ht="18.75" x14ac:dyDescent="0.25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ТП-109 ф-6</v>
      </c>
      <c r="J15" s="122"/>
      <c r="K15" s="122"/>
      <c r="L15" s="122"/>
    </row>
    <row r="16" spans="1:4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9" t="s">
        <v>106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5" t="s">
        <v>109</v>
      </c>
      <c r="D21" s="135"/>
      <c r="E21" s="135"/>
      <c r="F21" s="135"/>
      <c r="G21" s="135"/>
      <c r="H21" s="135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0" t="s">
        <v>114</v>
      </c>
      <c r="D22" s="140"/>
      <c r="E22" s="49"/>
      <c r="F22" s="50"/>
      <c r="G22" s="140" t="s">
        <v>115</v>
      </c>
      <c r="H22" s="140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49">
        <v>2023</v>
      </c>
      <c r="D25" s="149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49">
        <v>2023</v>
      </c>
      <c r="D38" s="149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49">
        <v>2023</v>
      </c>
      <c r="D41" s="149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49">
        <v>2023</v>
      </c>
      <c r="D48" s="149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49">
        <v>2023</v>
      </c>
      <c r="D49" s="149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3" zoomScale="75" zoomScaleNormal="70" zoomScalePageLayoutView="75" workbookViewId="0">
      <selection activeCell="C30" sqref="C30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1" t="s">
        <v>4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</row>
    <row r="9" spans="1:21" ht="18.75" customHeight="1" x14ac:dyDescent="0.25">
      <c r="A9" s="132" t="s">
        <v>5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M_UES_P129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2" t="s">
        <v>6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ТП-109 ф-6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2" t="s">
        <v>7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5" t="s">
        <v>178</v>
      </c>
      <c r="F20" s="135"/>
      <c r="G20" s="136" t="s">
        <v>179</v>
      </c>
      <c r="H20" s="141" t="s">
        <v>338</v>
      </c>
      <c r="I20" s="141"/>
      <c r="J20" s="141"/>
      <c r="K20" s="141"/>
      <c r="L20" s="141" t="s">
        <v>180</v>
      </c>
      <c r="M20" s="141"/>
      <c r="N20" s="141"/>
      <c r="O20" s="141"/>
      <c r="P20" s="141" t="s">
        <v>181</v>
      </c>
      <c r="Q20" s="141"/>
      <c r="R20" s="141"/>
      <c r="S20" s="141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5"/>
      <c r="F21" s="135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v>1.302</v>
      </c>
      <c r="D24" s="73"/>
      <c r="E24" s="73"/>
      <c r="F24" s="73"/>
      <c r="G24" s="73"/>
      <c r="H24" s="35">
        <v>1.302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35"/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44"/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44"/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44"/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44"/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76">
        <f>H30</f>
        <v>1.085</v>
      </c>
      <c r="D30" s="44"/>
      <c r="E30" s="35"/>
      <c r="F30" s="35"/>
      <c r="G30" s="44"/>
      <c r="H30" s="77">
        <v>1.085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76">
        <f t="shared" ref="C31:C34" si="0">H31</f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76">
        <f t="shared" si="0"/>
        <v>0.218</v>
      </c>
      <c r="D32" s="44"/>
      <c r="E32" s="44"/>
      <c r="F32" s="35"/>
      <c r="G32" s="44"/>
      <c r="H32" s="77">
        <v>0.218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76">
        <f t="shared" si="0"/>
        <v>0.81400000000000006</v>
      </c>
      <c r="D33" s="44"/>
      <c r="E33" s="44"/>
      <c r="F33" s="35"/>
      <c r="G33" s="44"/>
      <c r="H33" s="77">
        <f>H30-H34-H32</f>
        <v>0.81400000000000006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76">
        <f t="shared" si="0"/>
        <v>5.2999999999999999E-2</v>
      </c>
      <c r="D34" s="44"/>
      <c r="E34" s="44"/>
      <c r="F34" s="35"/>
      <c r="G34" s="35"/>
      <c r="H34" s="77">
        <v>5.2999999999999999E-2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A12:U12"/>
    <mergeCell ref="A15:U15"/>
    <mergeCell ref="A16:U16"/>
    <mergeCell ref="A18:U18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</row>
    <row r="9" spans="1:14" ht="18.75" x14ac:dyDescent="0.25">
      <c r="A9" s="131" t="s">
        <v>4</v>
      </c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</row>
    <row r="10" spans="1:14" ht="15.75" x14ac:dyDescent="0.25">
      <c r="A10" s="132" t="s">
        <v>5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</row>
    <row r="11" spans="1:1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M_UES_P129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2" t="s">
        <v>6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ht="18.75" x14ac:dyDescent="0.25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ТП-109 ф-6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2" t="s">
        <v>7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</row>
    <row r="17" spans="1:1024" x14ac:dyDescent="0.25">
      <c r="A17" s="145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1024" ht="14.25" customHeight="1" x14ac:dyDescent="0.25">
      <c r="A18" s="145"/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</row>
    <row r="19" spans="1:1024" x14ac:dyDescent="0.25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1024" s="83" customFormat="1" x14ac:dyDescent="0.25">
      <c r="A20" s="145"/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4" t="s">
        <v>254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11:N11"/>
    <mergeCell ref="A13:N13"/>
    <mergeCell ref="A14:N14"/>
    <mergeCell ref="A7:N7"/>
    <mergeCell ref="A8:N8"/>
    <mergeCell ref="A9:N9"/>
    <mergeCell ref="A10:N10"/>
    <mergeCell ref="A21:N21"/>
    <mergeCell ref="A16:N16"/>
    <mergeCell ref="A17:N17"/>
    <mergeCell ref="A18:N18"/>
    <mergeCell ref="A19:N19"/>
    <mergeCell ref="A20:N2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4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1" t="s">
        <v>4</v>
      </c>
      <c r="B9" s="131"/>
      <c r="C9" s="9"/>
      <c r="D9" s="9"/>
      <c r="E9" s="9"/>
      <c r="F9" s="9"/>
      <c r="G9" s="9"/>
      <c r="H9" s="9"/>
    </row>
    <row r="10" spans="1:8" ht="15.75" x14ac:dyDescent="0.25">
      <c r="A10" s="132" t="s">
        <v>5</v>
      </c>
      <c r="B10" s="132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M_UES_P129</v>
      </c>
      <c r="C12" s="9"/>
      <c r="D12" s="9"/>
      <c r="E12" s="9"/>
      <c r="F12" s="9"/>
      <c r="G12" s="9"/>
      <c r="H12" s="9"/>
    </row>
    <row r="13" spans="1:8" ht="15.75" x14ac:dyDescent="0.25">
      <c r="A13" s="132" t="s">
        <v>6</v>
      </c>
      <c r="B13" s="132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ТП-109 ф-6</v>
      </c>
      <c r="C15" s="122"/>
      <c r="D15" s="9"/>
      <c r="E15" s="9"/>
      <c r="F15" s="9"/>
      <c r="G15" s="9"/>
      <c r="H15" s="9"/>
    </row>
    <row r="16" spans="1:8" ht="15.75" x14ac:dyDescent="0.25">
      <c r="A16" s="132" t="s">
        <v>7</v>
      </c>
      <c r="B16" s="132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7" t="s">
        <v>270</v>
      </c>
      <c r="B18" s="147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339</v>
      </c>
      <c r="B27" s="107">
        <f>'1. паспорт местоположение'!C48</f>
        <v>1.302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6" t="s">
        <v>300</v>
      </c>
    </row>
    <row r="57" spans="1:2" x14ac:dyDescent="0.25">
      <c r="A57" s="115" t="s">
        <v>301</v>
      </c>
      <c r="B57" s="146"/>
    </row>
    <row r="58" spans="1:2" x14ac:dyDescent="0.25">
      <c r="A58" s="115" t="s">
        <v>302</v>
      </c>
      <c r="B58" s="146"/>
    </row>
    <row r="59" spans="1:2" x14ac:dyDescent="0.25">
      <c r="A59" s="115" t="s">
        <v>303</v>
      </c>
      <c r="B59" s="146"/>
    </row>
    <row r="60" spans="1:2" x14ac:dyDescent="0.25">
      <c r="A60" s="115" t="s">
        <v>304</v>
      </c>
      <c r="B60" s="146"/>
    </row>
    <row r="61" spans="1:2" x14ac:dyDescent="0.25">
      <c r="A61" s="116" t="s">
        <v>305</v>
      </c>
      <c r="B61" s="146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6" t="s">
        <v>317</v>
      </c>
    </row>
    <row r="74" spans="1:2" x14ac:dyDescent="0.25">
      <c r="A74" s="115" t="s">
        <v>318</v>
      </c>
      <c r="B74" s="146"/>
    </row>
    <row r="75" spans="1:2" x14ac:dyDescent="0.25">
      <c r="A75" s="115" t="s">
        <v>319</v>
      </c>
      <c r="B75" s="146"/>
    </row>
    <row r="76" spans="1:2" x14ac:dyDescent="0.25">
      <c r="A76" s="115" t="s">
        <v>320</v>
      </c>
      <c r="B76" s="146"/>
    </row>
    <row r="77" spans="1:2" x14ac:dyDescent="0.25">
      <c r="A77" s="115" t="s">
        <v>321</v>
      </c>
      <c r="B77" s="146"/>
    </row>
    <row r="78" spans="1:2" x14ac:dyDescent="0.25">
      <c r="A78" s="121" t="s">
        <v>322</v>
      </c>
      <c r="B78" s="146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2021-07-30T06:06:00Z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